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MEHarley\Desktop\H2O\Vendor Proposals\BCBS HC\B\"/>
    </mc:Choice>
  </mc:AlternateContent>
  <xr:revisionPtr revIDLastSave="0" documentId="13_ncr:1_{21C3F864-D424-4407-83D2-93D0F1F3E0AB}" xr6:coauthVersionLast="47" xr6:coauthVersionMax="47" xr10:uidLastSave="{00000000-0000-0000-0000-000000000000}"/>
  <bookViews>
    <workbookView xWindow="-28920" yWindow="2130" windowWidth="29040" windowHeight="15720" activeTab="1" xr2:uid="{00000000-000D-0000-FFFF-FFFF00000000}"/>
  </bookViews>
  <sheets>
    <sheet name="Instructions" sheetId="2" r:id="rId1"/>
    <sheet name="Summary" sheetId="3" r:id="rId2"/>
    <sheet name="Fixed Prices" sheetId="4" r:id="rId3"/>
    <sheet name="Claim Pricing" sheetId="6" r:id="rId4"/>
  </sheets>
  <definedNames>
    <definedName name="_xlnm.Print_Area" localSheetId="2">'Fixed Prices'!$A$4:$H$34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4" l="1"/>
  <c r="F9" i="3"/>
  <c r="B5" i="3"/>
  <c r="B14" i="4"/>
  <c r="E8" i="4"/>
  <c r="H8" i="4" s="1"/>
  <c r="E9" i="4"/>
  <c r="H9" i="4" s="1"/>
  <c r="E10" i="4"/>
  <c r="H10" i="4" s="1"/>
  <c r="E11" i="4"/>
  <c r="H11" i="4" s="1"/>
  <c r="E12" i="4"/>
  <c r="H12" i="4" s="1"/>
  <c r="E13" i="4"/>
  <c r="H13" i="4" s="1"/>
  <c r="E7" i="4"/>
  <c r="H7" i="4" s="1"/>
  <c r="G14" i="4"/>
  <c r="F5" i="3" s="1"/>
  <c r="F14" i="4"/>
  <c r="E5" i="3" s="1"/>
  <c r="C14" i="4"/>
  <c r="C5" i="3" s="1"/>
  <c r="E9" i="3"/>
  <c r="D9" i="3"/>
  <c r="C9" i="3"/>
  <c r="B9" i="3"/>
  <c r="D14" i="4"/>
  <c r="D5" i="3" s="1"/>
  <c r="E14" i="4" l="1"/>
  <c r="G5" i="3" l="1"/>
</calcChain>
</file>

<file path=xl/sharedStrings.xml><?xml version="1.0" encoding="utf-8"?>
<sst xmlns="http://schemas.openxmlformats.org/spreadsheetml/2006/main" count="50" uniqueCount="34">
  <si>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</si>
  <si>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</si>
  <si>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</si>
  <si>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</si>
  <si>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</si>
  <si>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Year 1</t>
  </si>
  <si>
    <t>Year 2</t>
  </si>
  <si>
    <t>Year 3</t>
  </si>
  <si>
    <t>Sub-Total</t>
  </si>
  <si>
    <t>Total</t>
  </si>
  <si>
    <t>Total:</t>
  </si>
  <si>
    <t>Option Year 4</t>
  </si>
  <si>
    <t>All start up activities and costs are limited to year one (1) and should include the costs for deliverable development and all costs necessary to implement all services defined within the RFP.
Operations costs should be fixed across year two (2) and year three (3). 
Option years four (4) and five (5) may increase accordingly.</t>
  </si>
  <si>
    <t>Per Claim Prices Tab:</t>
  </si>
  <si>
    <t>Per Claim</t>
  </si>
  <si>
    <t xml:space="preserve"> Claim Cost Proposal</t>
  </si>
  <si>
    <t>Per Claim Processing Costs</t>
  </si>
  <si>
    <t xml:space="preserve">Per Claim Pricing </t>
  </si>
  <si>
    <t>Per Claim Pricing Assumptions</t>
  </si>
  <si>
    <t>Fixed Price Assumptions</t>
  </si>
  <si>
    <t xml:space="preserve">Include the cost of individual claim handling </t>
  </si>
  <si>
    <t>Establish Member Eligibility and Monitor Receipt of Services</t>
  </si>
  <si>
    <t>Establish Network of H2O Providers</t>
  </si>
  <si>
    <t>Provide Claims Clearinghouse Services</t>
  </si>
  <si>
    <t>Provide Data Analytics and Evaluation</t>
  </si>
  <si>
    <t>Fraud Waste and Abuse</t>
  </si>
  <si>
    <t>Grievances and Appeals</t>
  </si>
  <si>
    <t>Scope of Work:</t>
  </si>
  <si>
    <t>Provide Technical Assistance to H2O Providers / Call Center Support</t>
  </si>
  <si>
    <t xml:space="preserve"> Cost Proposal Summary</t>
  </si>
  <si>
    <t>Option Year 5</t>
  </si>
  <si>
    <t>Fixed Prices</t>
  </si>
  <si>
    <t>Budget is subject to revision based on any changes made by AHCCCS; we understand AHCCCS is in the process of establishing procedures for billing requirements for H2O interventions. Once complete they will be defined in the FFS Billing Manual and relevant policies. Quantitative budget assumptions include: [1] an indirect rate of 6.4% applied to this tab but not to the Claim Pricing tab, [2] software licensing expansion fees assume $125.00 per H2O team member, [3] H2O Marketing comes in at $45,000.00 for possible news, radio, etc. ads, [4] calculated office space costs are based on this URL: https://realestatedaily-news.com/phoenix-office-rates-continue-rising-despite-available-space-approaching-20/  and assume an average of 110 square feet per team member, [5] proposed enhanced Community Health Workers (CHWs) are allotted ipads for fieldwork and internet coverage as well as a $45.00 per month cell phone reimbursement, [6] travel costs assume the rate of $0.67 per mile, [7] ERE/benefits assume a 33% rate, [8] Costs are fixed across years 1-3 and have 3.25% increases over years 4 and 5.</t>
  </si>
  <si>
    <t xml:space="preserve">Per claim cost calculation based on 2023 full claims processed by BCBSAZ Health Choice divided by the total cost of claims processing for that year, inclusive of vendor and IT costs. As per instructions costs are fixed Years 1-3, with a 3% increase across years 4 and 5 accounting for merit increases.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</si>
</sst>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8"/>
      <name val="Calibri"/>
      <family val="2"/>
      <scheme val="minor"/>
    </font>
  </fonts>
  <fills count="6">
    <fill>
      <patternFill patternType="none"/>
    </fill>
    <fill>
      <patternFill patternType="gray125"/>
    </fill>
    <fill>
      <patternFill patternType="solid">
        <fgColor rgb="FF001E98"/>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32">
    <xf numFmtId="0" fontId="0" fillId="0" borderId="0" xfId="0"/>
    <xf numFmtId="0" fontId="1" fillId="2" borderId="1" xfId="0" applyFont="1" applyFill="1" applyBorder="1"/>
    <xf numFmtId="0" fontId="0" fillId="0" borderId="1" xfId="0" applyBorder="1" applyAlignment="1">
      <alignment wrapText="1"/>
    </xf>
    <xf numFmtId="0" fontId="0" fillId="3" borderId="1" xfId="0" applyFill="1" applyBorder="1"/>
    <xf numFmtId="0" fontId="2" fillId="3" borderId="1" xfId="0" applyFont="1" applyFill="1" applyBorder="1" applyAlignment="1">
      <alignment horizontal="center"/>
    </xf>
    <xf numFmtId="0" fontId="0" fillId="0" borderId="1" xfId="0" applyBorder="1"/>
    <xf numFmtId="0" fontId="0" fillId="0" borderId="1" xfId="0" applyBorder="1" applyAlignment="1">
      <alignment vertical="top" wrapText="1"/>
    </xf>
    <xf numFmtId="0" fontId="2" fillId="3" borderId="1" xfId="0" applyFont="1" applyFill="1" applyBorder="1" applyAlignment="1">
      <alignment horizontal="center" wrapText="1"/>
    </xf>
    <xf numFmtId="0" fontId="0" fillId="3" borderId="1" xfId="0" applyFill="1" applyBorder="1" applyAlignment="1">
      <alignment wrapText="1"/>
    </xf>
    <xf numFmtId="0" fontId="0" fillId="0" borderId="0" xfId="0" applyAlignment="1">
      <alignment wrapText="1"/>
    </xf>
    <xf numFmtId="44" fontId="0" fillId="4" borderId="1" xfId="1" applyFont="1" applyFill="1" applyBorder="1"/>
    <xf numFmtId="44" fontId="0" fillId="3" borderId="1" xfId="1" applyFont="1" applyFill="1" applyBorder="1"/>
    <xf numFmtId="44" fontId="0" fillId="5" borderId="1" xfId="1" applyFont="1" applyFill="1" applyBorder="1"/>
    <xf numFmtId="0" fontId="2" fillId="0" borderId="1" xfId="0" applyFont="1" applyBorder="1" applyAlignment="1">
      <alignment horizontal="center"/>
    </xf>
    <xf numFmtId="0" fontId="1" fillId="2" borderId="1" xfId="0" applyFont="1" applyFill="1" applyBorder="1" applyAlignment="1">
      <alignment horizontal="center"/>
    </xf>
    <xf numFmtId="0" fontId="0" fillId="0" borderId="3" xfId="0" applyBorder="1" applyAlignment="1">
      <alignment vertical="top" wrapText="1"/>
    </xf>
    <xf numFmtId="0" fontId="0" fillId="0" borderId="4" xfId="0" applyBorder="1"/>
    <xf numFmtId="0" fontId="0" fillId="0" borderId="5" xfId="0" applyBorder="1"/>
    <xf numFmtId="0" fontId="0" fillId="0" borderId="2" xfId="0" applyBorder="1"/>
    <xf numFmtId="0" fontId="0" fillId="0" borderId="0" xfId="0"/>
    <xf numFmtId="0" fontId="0" fillId="0" borderId="6" xfId="0" applyBorder="1"/>
    <xf numFmtId="0" fontId="0" fillId="0" borderId="7" xfId="0" applyBorder="1"/>
    <xf numFmtId="0" fontId="0" fillId="0" borderId="8" xfId="0" applyBorder="1"/>
    <xf numFmtId="0" fontId="0" fillId="0" borderId="9" xfId="0" applyBorder="1"/>
    <xf numFmtId="0" fontId="1" fillId="2" borderId="2" xfId="0" applyFont="1" applyFill="1" applyBorder="1"/>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0" fillId="0" borderId="1" xfId="0" applyBorder="1" applyAlignment="1">
      <alignment horizontal="center" vertical="top"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90D3-2487-4EE2-B55E-0DAC9C8556B3}">
  <sheetPr>
    <pageSetUpPr fitToPage="1"/>
  </sheetPr>
  <dimension ref="A3:A13"/>
  <sheetViews>
    <sheetView view="pageLayout" zoomScaleNormal="100" workbookViewId="0"/>
  </sheetViews>
  <sheetFormatPr defaultRowHeight="14.5" x14ac:dyDescent="0.35"/>
  <cols>
    <col min="1" max="1" width="96" customWidth="1"/>
  </cols>
  <sheetData>
    <row r="3" spans="1:1" ht="21.75" customHeight="1" x14ac:dyDescent="0.35">
      <c r="A3" s="1" t="s">
        <v>0</v>
      </c>
    </row>
    <row r="4" spans="1:1" ht="69" customHeight="1" x14ac:dyDescent="0.35">
      <c r="A4" s="2" t="s">
        <v>1</v>
      </c>
    </row>
    <row r="6" spans="1:1" ht="21.75" customHeight="1" x14ac:dyDescent="0.35">
      <c r="A6" s="1" t="s">
        <v>2</v>
      </c>
    </row>
    <row r="7" spans="1:1" ht="22.5" customHeight="1" x14ac:dyDescent="0.35">
      <c r="A7" s="2" t="s">
        <v>3</v>
      </c>
    </row>
    <row r="9" spans="1:1" ht="20.25" customHeight="1" x14ac:dyDescent="0.35">
      <c r="A9" s="1" t="s">
        <v>4</v>
      </c>
    </row>
    <row r="10" spans="1:1" ht="98.15" customHeight="1" x14ac:dyDescent="0.35">
      <c r="A10" s="6" t="s">
        <v>12</v>
      </c>
    </row>
    <row r="12" spans="1:1" x14ac:dyDescent="0.35">
      <c r="A12" s="1" t="s">
        <v>13</v>
      </c>
    </row>
    <row r="13" spans="1:1" x14ac:dyDescent="0.35">
      <c r="A13" s="6" t="s">
        <v>20</v>
      </c>
    </row>
  </sheetData>
  <pageMargins left="0.7" right="0.7" top="1.2435416666666668" bottom="0.75" header="0.3" footer="0.3"/>
  <pageSetup scale="99" fitToHeight="0" orientation="portrait" horizontalDpi="1200" verticalDpi="1200" r:id="rId1"/>
  <headerFooter>
    <oddHeader>&amp;C&amp;"-,Bold"YH24-0041 Housing and Health Opportunities (H2O) Services Program Administrator (PA) RFP
Exhibit C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3771C-6923-42BC-8E6E-E5BA07E03DE2}">
  <sheetPr>
    <pageSetUpPr fitToPage="1"/>
  </sheetPr>
  <dimension ref="A3:G9"/>
  <sheetViews>
    <sheetView tabSelected="1" view="pageLayout" zoomScaleNormal="100" workbookViewId="0">
      <selection activeCell="G5" sqref="G5"/>
    </sheetView>
  </sheetViews>
  <sheetFormatPr defaultRowHeight="14.5" x14ac:dyDescent="0.35"/>
  <cols>
    <col min="1" max="1" width="19.453125" customWidth="1"/>
    <col min="2" max="7" width="18.453125" customWidth="1"/>
  </cols>
  <sheetData>
    <row r="3" spans="1:7" x14ac:dyDescent="0.35">
      <c r="A3" s="14" t="s">
        <v>29</v>
      </c>
      <c r="B3" s="14"/>
      <c r="C3" s="14"/>
      <c r="D3" s="14"/>
      <c r="E3" s="14"/>
      <c r="F3" s="14"/>
      <c r="G3" s="14"/>
    </row>
    <row r="4" spans="1:7" x14ac:dyDescent="0.35">
      <c r="A4" s="3"/>
      <c r="B4" s="4" t="s">
        <v>5</v>
      </c>
      <c r="C4" s="4" t="s">
        <v>6</v>
      </c>
      <c r="D4" s="4" t="s">
        <v>7</v>
      </c>
      <c r="E4" s="7" t="s">
        <v>11</v>
      </c>
      <c r="F4" s="7" t="s">
        <v>30</v>
      </c>
      <c r="G4" s="4" t="s">
        <v>9</v>
      </c>
    </row>
    <row r="5" spans="1:7" ht="35.25" customHeight="1" x14ac:dyDescent="0.35">
      <c r="A5" s="13" t="s">
        <v>31</v>
      </c>
      <c r="B5" s="11">
        <f>'Fixed Prices'!B14</f>
        <v>7545461.7562800003</v>
      </c>
      <c r="C5" s="11">
        <f>'Fixed Prices'!C14</f>
        <v>6836826.3002459444</v>
      </c>
      <c r="D5" s="11">
        <f>'Fixed Prices'!D14</f>
        <v>6836826.3002459444</v>
      </c>
      <c r="E5" s="11">
        <f>'Fixed Prices'!F14</f>
        <v>7790689.2633590987</v>
      </c>
      <c r="F5" s="11">
        <f>'Fixed Prices'!G14</f>
        <v>8043886.6644182708</v>
      </c>
      <c r="G5" s="11">
        <f>SUM(E5:F5)</f>
        <v>15834575.927777369</v>
      </c>
    </row>
    <row r="7" spans="1:7" x14ac:dyDescent="0.35">
      <c r="A7" s="14" t="s">
        <v>15</v>
      </c>
      <c r="B7" s="14"/>
      <c r="C7" s="14"/>
      <c r="D7" s="14"/>
      <c r="E7" s="14"/>
      <c r="F7" s="14"/>
      <c r="G7" s="14"/>
    </row>
    <row r="8" spans="1:7" x14ac:dyDescent="0.35">
      <c r="A8" s="3"/>
      <c r="B8" s="4" t="s">
        <v>5</v>
      </c>
      <c r="C8" s="4" t="s">
        <v>6</v>
      </c>
      <c r="D8" s="4" t="s">
        <v>7</v>
      </c>
      <c r="E8" s="7" t="s">
        <v>11</v>
      </c>
      <c r="F8" s="7" t="s">
        <v>30</v>
      </c>
      <c r="G8" s="5"/>
    </row>
    <row r="9" spans="1:7" ht="41.25" customHeight="1" x14ac:dyDescent="0.35">
      <c r="A9" s="13" t="s">
        <v>14</v>
      </c>
      <c r="B9" s="11">
        <f>'Claim Pricing'!B6</f>
        <v>5.39</v>
      </c>
      <c r="C9" s="11">
        <f>'Claim Pricing'!C6</f>
        <v>5.39</v>
      </c>
      <c r="D9" s="11">
        <f>'Claim Pricing'!D6</f>
        <v>5.39</v>
      </c>
      <c r="E9" s="11">
        <f>'Claim Pricing'!F6</f>
        <v>5.72</v>
      </c>
      <c r="F9" s="11">
        <f>'Claim Pricing'!F6</f>
        <v>5.72</v>
      </c>
      <c r="G9" s="5"/>
    </row>
  </sheetData>
  <mergeCells count="2">
    <mergeCell ref="A3:G3"/>
    <mergeCell ref="A7:G7"/>
  </mergeCells>
  <phoneticPr fontId="4" type="noConversion"/>
  <pageMargins left="0.25" right="0.25" top="0.75" bottom="0.75" header="0.3" footer="0.3"/>
  <pageSetup scale="77" fitToHeight="0" orientation="portrait" r:id="rId1"/>
  <headerFooter>
    <oddHeader xml:space="preserve">&amp;C&amp;"-,Bold"YH24-0041 Housing and Health Opportunities (H2O) Services Program Administrator (PA) RFP
Exhibit C - Cost Proposal
SUMMARY SHEET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8FD4D-0C46-4107-8B78-0325CF48D466}">
  <sheetPr>
    <pageSetUpPr fitToPage="1"/>
  </sheetPr>
  <dimension ref="A5:H32"/>
  <sheetViews>
    <sheetView view="pageLayout" zoomScaleNormal="100" workbookViewId="0">
      <selection activeCell="H14" sqref="H14"/>
    </sheetView>
  </sheetViews>
  <sheetFormatPr defaultRowHeight="14.5" x14ac:dyDescent="0.35"/>
  <cols>
    <col min="1" max="1" width="39.1796875" style="9" customWidth="1"/>
    <col min="2" max="8" width="16.1796875" customWidth="1"/>
  </cols>
  <sheetData>
    <row r="5" spans="1:8" x14ac:dyDescent="0.35">
      <c r="A5" s="14" t="s">
        <v>27</v>
      </c>
      <c r="B5" s="14"/>
      <c r="C5" s="14"/>
      <c r="D5" s="14"/>
      <c r="E5" s="14"/>
      <c r="F5" s="14"/>
      <c r="G5" s="14"/>
      <c r="H5" s="14"/>
    </row>
    <row r="6" spans="1:8" x14ac:dyDescent="0.35">
      <c r="A6" s="8"/>
      <c r="B6" s="4" t="s">
        <v>5</v>
      </c>
      <c r="C6" s="4" t="s">
        <v>6</v>
      </c>
      <c r="D6" s="4" t="s">
        <v>7</v>
      </c>
      <c r="E6" s="4" t="s">
        <v>8</v>
      </c>
      <c r="F6" s="7" t="s">
        <v>11</v>
      </c>
      <c r="G6" s="7" t="s">
        <v>30</v>
      </c>
      <c r="H6" s="4" t="s">
        <v>9</v>
      </c>
    </row>
    <row r="7" spans="1:8" ht="31.5" customHeight="1" x14ac:dyDescent="0.35">
      <c r="A7" s="8" t="s">
        <v>21</v>
      </c>
      <c r="B7" s="10">
        <v>2881138.2123348908</v>
      </c>
      <c r="C7" s="10">
        <v>2881138.2123348908</v>
      </c>
      <c r="D7" s="10">
        <v>2881138.2123348908</v>
      </c>
      <c r="E7" s="11">
        <f>B7+C7+D7</f>
        <v>8643414.6370046735</v>
      </c>
      <c r="F7" s="10">
        <v>2974775.2042357749</v>
      </c>
      <c r="G7" s="10">
        <v>3071455.3983734376</v>
      </c>
      <c r="H7" s="11">
        <f>SUM(E7:G7)</f>
        <v>14689645.239613887</v>
      </c>
    </row>
    <row r="8" spans="1:8" ht="31.5" customHeight="1" x14ac:dyDescent="0.35">
      <c r="A8" s="8" t="s">
        <v>22</v>
      </c>
      <c r="B8" s="10">
        <v>1770995.8123048227</v>
      </c>
      <c r="C8" s="10">
        <v>1770995.8123048227</v>
      </c>
      <c r="D8" s="10">
        <v>1770995.8123048227</v>
      </c>
      <c r="E8" s="11">
        <f t="shared" ref="E8:E14" si="0">B8+C8+D8</f>
        <v>5312987.4369144682</v>
      </c>
      <c r="F8" s="10">
        <v>1828553.1762047294</v>
      </c>
      <c r="G8" s="10">
        <v>1887981.1544313831</v>
      </c>
      <c r="H8" s="11">
        <f t="shared" ref="H8:H14" si="1">SUM(E8:G8)</f>
        <v>9029521.7675505802</v>
      </c>
    </row>
    <row r="9" spans="1:8" ht="31.5" customHeight="1" x14ac:dyDescent="0.35">
      <c r="A9" s="8" t="s">
        <v>28</v>
      </c>
      <c r="B9" s="10">
        <v>1237113.2934428044</v>
      </c>
      <c r="C9" s="10">
        <v>1237113.2934428044</v>
      </c>
      <c r="D9" s="10">
        <v>1237113.2934428044</v>
      </c>
      <c r="E9" s="11">
        <f t="shared" si="0"/>
        <v>3711339.8803284131</v>
      </c>
      <c r="F9" s="10">
        <v>1277319.4754796955</v>
      </c>
      <c r="G9" s="10">
        <v>1318832.3584327856</v>
      </c>
      <c r="H9" s="11">
        <f t="shared" si="1"/>
        <v>6307491.7142408947</v>
      </c>
    </row>
    <row r="10" spans="1:8" ht="31.5" customHeight="1" x14ac:dyDescent="0.35">
      <c r="A10" s="8" t="s">
        <v>23</v>
      </c>
      <c r="B10" s="10">
        <v>371615.92343401827</v>
      </c>
      <c r="C10" s="10">
        <v>371615.92343401827</v>
      </c>
      <c r="D10" s="10">
        <v>371615.92343401827</v>
      </c>
      <c r="E10" s="11">
        <f t="shared" si="0"/>
        <v>1114847.7703020549</v>
      </c>
      <c r="F10" s="10">
        <v>383693.44094562385</v>
      </c>
      <c r="G10" s="10">
        <v>396163.47777635662</v>
      </c>
      <c r="H10" s="11">
        <f t="shared" si="1"/>
        <v>1894704.6890240354</v>
      </c>
    </row>
    <row r="11" spans="1:8" ht="31.5" customHeight="1" x14ac:dyDescent="0.35">
      <c r="A11" s="8" t="s">
        <v>24</v>
      </c>
      <c r="B11" s="10">
        <v>575963.05872940843</v>
      </c>
      <c r="C11" s="10">
        <v>575963.05872940843</v>
      </c>
      <c r="D11" s="10">
        <v>575963.05872940843</v>
      </c>
      <c r="E11" s="11">
        <f t="shared" si="0"/>
        <v>1727889.1761882254</v>
      </c>
      <c r="F11" s="10">
        <v>594681.85813811421</v>
      </c>
      <c r="G11" s="10">
        <v>614009.01852760289</v>
      </c>
      <c r="H11" s="11">
        <f t="shared" si="1"/>
        <v>2936580.0528539424</v>
      </c>
    </row>
    <row r="12" spans="1:8" ht="31.5" customHeight="1" x14ac:dyDescent="0.35">
      <c r="A12" s="8" t="s">
        <v>25</v>
      </c>
      <c r="B12" s="10">
        <v>337019.53260003735</v>
      </c>
      <c r="C12" s="10">
        <v>337019.53260003735</v>
      </c>
      <c r="D12" s="10">
        <v>337019.53260003735</v>
      </c>
      <c r="E12" s="11">
        <f t="shared" si="0"/>
        <v>1011058.5978001121</v>
      </c>
      <c r="F12" s="10">
        <v>347972.66740953852</v>
      </c>
      <c r="G12" s="10">
        <v>359281.77910034853</v>
      </c>
      <c r="H12" s="11">
        <f t="shared" si="1"/>
        <v>1718313.0443099991</v>
      </c>
    </row>
    <row r="13" spans="1:8" ht="31.5" customHeight="1" x14ac:dyDescent="0.35">
      <c r="A13" s="8" t="s">
        <v>26</v>
      </c>
      <c r="B13" s="10">
        <v>371615.92343401827</v>
      </c>
      <c r="C13" s="10">
        <v>371615.92343401827</v>
      </c>
      <c r="D13" s="10">
        <v>371615.92343401827</v>
      </c>
      <c r="E13" s="11">
        <f t="shared" si="0"/>
        <v>1114847.7703020549</v>
      </c>
      <c r="F13" s="10">
        <v>383693.44094562385</v>
      </c>
      <c r="G13" s="10">
        <v>396163.47777635662</v>
      </c>
      <c r="H13" s="11">
        <f t="shared" si="1"/>
        <v>1894704.6890240354</v>
      </c>
    </row>
    <row r="14" spans="1:8" ht="30.75" customHeight="1" x14ac:dyDescent="0.35">
      <c r="A14" s="8" t="s">
        <v>10</v>
      </c>
      <c r="B14" s="11">
        <f>SUM(B7:B13)</f>
        <v>7545461.7562800003</v>
      </c>
      <c r="C14" s="11">
        <f>SUM(C8:C11,C7)</f>
        <v>6836826.3002459444</v>
      </c>
      <c r="D14" s="11">
        <f>SUM(D8:D11,D7)</f>
        <v>6836826.3002459444</v>
      </c>
      <c r="E14" s="12">
        <f t="shared" si="0"/>
        <v>21219114.35677189</v>
      </c>
      <c r="F14" s="11">
        <f>SUM(F7:F13)</f>
        <v>7790689.2633590987</v>
      </c>
      <c r="G14" s="11">
        <f>SUM(G7:G13)</f>
        <v>8043886.6644182708</v>
      </c>
      <c r="H14" s="12">
        <f>SUM(E14:G14)</f>
        <v>37053690.284549259</v>
      </c>
    </row>
    <row r="17" spans="1:8" x14ac:dyDescent="0.35">
      <c r="A17" s="24" t="s">
        <v>19</v>
      </c>
      <c r="B17" s="19"/>
      <c r="C17" s="19"/>
      <c r="D17" s="19"/>
      <c r="E17" s="19"/>
      <c r="F17" s="19"/>
      <c r="G17" s="19"/>
      <c r="H17" s="19"/>
    </row>
    <row r="18" spans="1:8" x14ac:dyDescent="0.35">
      <c r="A18" s="15" t="s">
        <v>32</v>
      </c>
      <c r="B18" s="16"/>
      <c r="C18" s="16"/>
      <c r="D18" s="16"/>
      <c r="E18" s="16"/>
      <c r="F18" s="16"/>
      <c r="G18" s="16"/>
      <c r="H18" s="17"/>
    </row>
    <row r="19" spans="1:8" x14ac:dyDescent="0.35">
      <c r="A19" s="18"/>
      <c r="B19" s="19"/>
      <c r="C19" s="19"/>
      <c r="D19" s="19"/>
      <c r="E19" s="19"/>
      <c r="F19" s="19"/>
      <c r="G19" s="19"/>
      <c r="H19" s="20"/>
    </row>
    <row r="20" spans="1:8" x14ac:dyDescent="0.35">
      <c r="A20" s="18"/>
      <c r="B20" s="19"/>
      <c r="C20" s="19"/>
      <c r="D20" s="19"/>
      <c r="E20" s="19"/>
      <c r="F20" s="19"/>
      <c r="G20" s="19"/>
      <c r="H20" s="20"/>
    </row>
    <row r="21" spans="1:8" x14ac:dyDescent="0.35">
      <c r="A21" s="18"/>
      <c r="B21" s="19"/>
      <c r="C21" s="19"/>
      <c r="D21" s="19"/>
      <c r="E21" s="19"/>
      <c r="F21" s="19"/>
      <c r="G21" s="19"/>
      <c r="H21" s="20"/>
    </row>
    <row r="22" spans="1:8" x14ac:dyDescent="0.35">
      <c r="A22" s="18"/>
      <c r="B22" s="19"/>
      <c r="C22" s="19"/>
      <c r="D22" s="19"/>
      <c r="E22" s="19"/>
      <c r="F22" s="19"/>
      <c r="G22" s="19"/>
      <c r="H22" s="20"/>
    </row>
    <row r="23" spans="1:8" x14ac:dyDescent="0.35">
      <c r="A23" s="18"/>
      <c r="B23" s="19"/>
      <c r="C23" s="19"/>
      <c r="D23" s="19"/>
      <c r="E23" s="19"/>
      <c r="F23" s="19"/>
      <c r="G23" s="19"/>
      <c r="H23" s="20"/>
    </row>
    <row r="24" spans="1:8" x14ac:dyDescent="0.35">
      <c r="A24" s="18"/>
      <c r="B24" s="19"/>
      <c r="C24" s="19"/>
      <c r="D24" s="19"/>
      <c r="E24" s="19"/>
      <c r="F24" s="19"/>
      <c r="G24" s="19"/>
      <c r="H24" s="20"/>
    </row>
    <row r="25" spans="1:8" x14ac:dyDescent="0.35">
      <c r="A25" s="18"/>
      <c r="B25" s="19"/>
      <c r="C25" s="19"/>
      <c r="D25" s="19"/>
      <c r="E25" s="19"/>
      <c r="F25" s="19"/>
      <c r="G25" s="19"/>
      <c r="H25" s="20"/>
    </row>
    <row r="26" spans="1:8" x14ac:dyDescent="0.35">
      <c r="A26" s="18"/>
      <c r="B26" s="19"/>
      <c r="C26" s="19"/>
      <c r="D26" s="19"/>
      <c r="E26" s="19"/>
      <c r="F26" s="19"/>
      <c r="G26" s="19"/>
      <c r="H26" s="20"/>
    </row>
    <row r="27" spans="1:8" x14ac:dyDescent="0.35">
      <c r="A27" s="18"/>
      <c r="B27" s="19"/>
      <c r="C27" s="19"/>
      <c r="D27" s="19"/>
      <c r="E27" s="19"/>
      <c r="F27" s="19"/>
      <c r="G27" s="19"/>
      <c r="H27" s="20"/>
    </row>
    <row r="28" spans="1:8" x14ac:dyDescent="0.35">
      <c r="A28" s="18"/>
      <c r="B28" s="19"/>
      <c r="C28" s="19"/>
      <c r="D28" s="19"/>
      <c r="E28" s="19"/>
      <c r="F28" s="19"/>
      <c r="G28" s="19"/>
      <c r="H28" s="20"/>
    </row>
    <row r="29" spans="1:8" x14ac:dyDescent="0.35">
      <c r="A29" s="18"/>
      <c r="B29" s="19"/>
      <c r="C29" s="19"/>
      <c r="D29" s="19"/>
      <c r="E29" s="19"/>
      <c r="F29" s="19"/>
      <c r="G29" s="19"/>
      <c r="H29" s="20"/>
    </row>
    <row r="30" spans="1:8" x14ac:dyDescent="0.35">
      <c r="A30" s="18"/>
      <c r="B30" s="19"/>
      <c r="C30" s="19"/>
      <c r="D30" s="19"/>
      <c r="E30" s="19"/>
      <c r="F30" s="19"/>
      <c r="G30" s="19"/>
      <c r="H30" s="20"/>
    </row>
    <row r="31" spans="1:8" x14ac:dyDescent="0.35">
      <c r="A31" s="18"/>
      <c r="B31" s="19"/>
      <c r="C31" s="19"/>
      <c r="D31" s="19"/>
      <c r="E31" s="19"/>
      <c r="F31" s="19"/>
      <c r="G31" s="19"/>
      <c r="H31" s="20"/>
    </row>
    <row r="32" spans="1:8" x14ac:dyDescent="0.35">
      <c r="A32" s="21"/>
      <c r="B32" s="22"/>
      <c r="C32" s="22"/>
      <c r="D32" s="22"/>
      <c r="E32" s="22"/>
      <c r="F32" s="22"/>
      <c r="G32" s="22"/>
      <c r="H32" s="23"/>
    </row>
  </sheetData>
  <mergeCells count="3">
    <mergeCell ref="A18:H32"/>
    <mergeCell ref="A5:H5"/>
    <mergeCell ref="A17:H17"/>
  </mergeCells>
  <pageMargins left="0.25" right="0.25" top="0.75" bottom="0.75" header="0.3" footer="0.3"/>
  <pageSetup scale="67" fitToHeight="0" orientation="portrait" r:id="rId1"/>
  <headerFooter>
    <oddHeader xml:space="preserve">&amp;C&amp;"-,Bold"YH24-0041 Housing and Health Opportunities (H2O) Services Program Administrator (PA) RFP
Exhibit C - Cost Proposal
Fixed Prices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0FFC5-601E-4019-B0D1-3FA5A4ACE989}">
  <sheetPr>
    <pageSetUpPr fitToPage="1"/>
  </sheetPr>
  <dimension ref="A4:F23"/>
  <sheetViews>
    <sheetView view="pageLayout" zoomScaleNormal="100" workbookViewId="0">
      <selection activeCell="A10" sqref="A10:F23"/>
    </sheetView>
  </sheetViews>
  <sheetFormatPr defaultRowHeight="14.5" x14ac:dyDescent="0.35"/>
  <cols>
    <col min="1" max="1" width="42.26953125" bestFit="1" customWidth="1"/>
    <col min="2" max="6" width="15.54296875" customWidth="1"/>
  </cols>
  <sheetData>
    <row r="4" spans="1:6" x14ac:dyDescent="0.35">
      <c r="A4" s="25" t="s">
        <v>16</v>
      </c>
      <c r="B4" s="26"/>
      <c r="C4" s="26"/>
      <c r="D4" s="26"/>
      <c r="E4" s="26"/>
      <c r="F4" s="27"/>
    </row>
    <row r="5" spans="1:6" x14ac:dyDescent="0.35">
      <c r="A5" s="3"/>
      <c r="B5" s="4" t="s">
        <v>5</v>
      </c>
      <c r="C5" s="4" t="s">
        <v>6</v>
      </c>
      <c r="D5" s="4" t="s">
        <v>7</v>
      </c>
      <c r="E5" s="7" t="s">
        <v>11</v>
      </c>
      <c r="F5" s="7" t="s">
        <v>30</v>
      </c>
    </row>
    <row r="6" spans="1:6" ht="27.75" customHeight="1" x14ac:dyDescent="0.35">
      <c r="A6" s="5" t="s">
        <v>17</v>
      </c>
      <c r="B6" s="10">
        <v>5.39</v>
      </c>
      <c r="C6" s="10">
        <v>5.39</v>
      </c>
      <c r="D6" s="10">
        <v>5.39</v>
      </c>
      <c r="E6" s="10">
        <v>5.55</v>
      </c>
      <c r="F6" s="10">
        <v>5.72</v>
      </c>
    </row>
    <row r="9" spans="1:6" x14ac:dyDescent="0.35">
      <c r="A9" s="28" t="s">
        <v>18</v>
      </c>
      <c r="B9" s="29"/>
      <c r="C9" s="29"/>
      <c r="D9" s="29"/>
      <c r="E9" s="29"/>
      <c r="F9" s="30"/>
    </row>
    <row r="10" spans="1:6" x14ac:dyDescent="0.35">
      <c r="A10" s="31" t="s">
        <v>33</v>
      </c>
      <c r="B10" s="31"/>
      <c r="C10" s="31"/>
      <c r="D10" s="31"/>
      <c r="E10" s="31"/>
      <c r="F10" s="31"/>
    </row>
    <row r="11" spans="1:6" x14ac:dyDescent="0.35">
      <c r="A11" s="31"/>
      <c r="B11" s="31"/>
      <c r="C11" s="31"/>
      <c r="D11" s="31"/>
      <c r="E11" s="31"/>
      <c r="F11" s="31"/>
    </row>
    <row r="12" spans="1:6" x14ac:dyDescent="0.35">
      <c r="A12" s="31"/>
      <c r="B12" s="31"/>
      <c r="C12" s="31"/>
      <c r="D12" s="31"/>
      <c r="E12" s="31"/>
      <c r="F12" s="31"/>
    </row>
    <row r="13" spans="1:6" x14ac:dyDescent="0.35">
      <c r="A13" s="31"/>
      <c r="B13" s="31"/>
      <c r="C13" s="31"/>
      <c r="D13" s="31"/>
      <c r="E13" s="31"/>
      <c r="F13" s="31"/>
    </row>
    <row r="14" spans="1:6" x14ac:dyDescent="0.35">
      <c r="A14" s="31"/>
      <c r="B14" s="31"/>
      <c r="C14" s="31"/>
      <c r="D14" s="31"/>
      <c r="E14" s="31"/>
      <c r="F14" s="31"/>
    </row>
    <row r="15" spans="1:6" x14ac:dyDescent="0.35">
      <c r="A15" s="31"/>
      <c r="B15" s="31"/>
      <c r="C15" s="31"/>
      <c r="D15" s="31"/>
      <c r="E15" s="31"/>
      <c r="F15" s="31"/>
    </row>
    <row r="16" spans="1:6" x14ac:dyDescent="0.35">
      <c r="A16" s="31"/>
      <c r="B16" s="31"/>
      <c r="C16" s="31"/>
      <c r="D16" s="31"/>
      <c r="E16" s="31"/>
      <c r="F16" s="31"/>
    </row>
    <row r="17" spans="1:6" x14ac:dyDescent="0.35">
      <c r="A17" s="31"/>
      <c r="B17" s="31"/>
      <c r="C17" s="31"/>
      <c r="D17" s="31"/>
      <c r="E17" s="31"/>
      <c r="F17" s="31"/>
    </row>
    <row r="18" spans="1:6" x14ac:dyDescent="0.35">
      <c r="A18" s="31"/>
      <c r="B18" s="31"/>
      <c r="C18" s="31"/>
      <c r="D18" s="31"/>
      <c r="E18" s="31"/>
      <c r="F18" s="31"/>
    </row>
    <row r="19" spans="1:6" x14ac:dyDescent="0.35">
      <c r="A19" s="31"/>
      <c r="B19" s="31"/>
      <c r="C19" s="31"/>
      <c r="D19" s="31"/>
      <c r="E19" s="31"/>
      <c r="F19" s="31"/>
    </row>
    <row r="20" spans="1:6" x14ac:dyDescent="0.35">
      <c r="A20" s="31"/>
      <c r="B20" s="31"/>
      <c r="C20" s="31"/>
      <c r="D20" s="31"/>
      <c r="E20" s="31"/>
      <c r="F20" s="31"/>
    </row>
    <row r="21" spans="1:6" x14ac:dyDescent="0.35">
      <c r="A21" s="31"/>
      <c r="B21" s="31"/>
      <c r="C21" s="31"/>
      <c r="D21" s="31"/>
      <c r="E21" s="31"/>
      <c r="F21" s="31"/>
    </row>
    <row r="22" spans="1:6" x14ac:dyDescent="0.35">
      <c r="A22" s="31"/>
      <c r="B22" s="31"/>
      <c r="C22" s="31"/>
      <c r="D22" s="31"/>
      <c r="E22" s="31"/>
      <c r="F22" s="31"/>
    </row>
    <row r="23" spans="1:6" x14ac:dyDescent="0.35">
      <c r="A23" s="31"/>
      <c r="B23" s="31"/>
      <c r="C23" s="31"/>
      <c r="D23" s="31"/>
      <c r="E23" s="31"/>
      <c r="F23" s="31"/>
    </row>
  </sheetData>
  <mergeCells count="3">
    <mergeCell ref="A4:F4"/>
    <mergeCell ref="A9:F9"/>
    <mergeCell ref="A10:F23"/>
  </mergeCells>
  <pageMargins left="0.25" right="0.25" top="0.75" bottom="0.75" header="0.3" footer="0.3"/>
  <pageSetup scale="84" fitToHeight="0" orientation="portrait" r:id="rId1"/>
  <headerFooter scaleWithDoc="0" alignWithMargins="0">
    <oddHeader xml:space="preserve">&amp;C&amp;"-,Bold"YH24-0041 Housing and Health Opportunities (H2O) Services Program Administrator (PA) RFP
Exhibit C - Cost Proposal
Claim Pricing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601C65-D6DC-48DB-BB33-1F78C36B5399}">
  <ds:schemaRefs>
    <ds:schemaRef ds:uri="2ae54dc1-a19e-4b2b-96c5-2a7d9baea437"/>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purl.org/dc/terms/"/>
    <ds:schemaRef ds:uri="344a3cd3-289f-4973-9831-b582b90df623"/>
    <ds:schemaRef ds:uri="http://schemas.microsoft.com/office/2006/metadata/properties"/>
  </ds:schemaRefs>
</ds:datastoreItem>
</file>

<file path=customXml/itemProps2.xml><?xml version="1.0" encoding="utf-8"?>
<ds:datastoreItem xmlns:ds="http://schemas.openxmlformats.org/officeDocument/2006/customXml" ds:itemID="{25D49FA9-A36D-424D-B902-FBF5ED4808EC}">
  <ds:schemaRefs>
    <ds:schemaRef ds:uri="http://schemas.microsoft.com/sharepoint/v3/contenttype/forms"/>
  </ds:schemaRefs>
</ds:datastoreItem>
</file>

<file path=customXml/itemProps3.xml><?xml version="1.0" encoding="utf-8"?>
<ds:datastoreItem xmlns:ds="http://schemas.openxmlformats.org/officeDocument/2006/customXml" ds:itemID="{CACB4B73-5724-46EF-BA38-EBCE15DEF4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Fixed Prices</vt:lpstr>
      <vt:lpstr>Claim Pricing</vt:lpstr>
      <vt:lpstr>'Fixed Prices'!Print_Area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LaPorte, Meggan</cp:lastModifiedBy>
  <cp:revision/>
  <cp:lastPrinted>2024-01-31T16:03:51Z</cp:lastPrinted>
  <dcterms:created xsi:type="dcterms:W3CDTF">2023-12-29T12:56:48Z</dcterms:created>
  <dcterms:modified xsi:type="dcterms:W3CDTF">2024-05-02T23:09:20Z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ies>
</file>